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920" yWindow="-165" windowWidth="14070" windowHeight="15135"/>
  </bookViews>
  <sheets>
    <sheet name="Анализ расходов в разрезе МП" sheetId="2" r:id="rId1"/>
  </sheets>
  <definedNames>
    <definedName name="_xlnm.Print_Area" localSheetId="0">'Анализ расходов в разрезе МП'!$A$1:$I$37</definedName>
  </definedNames>
  <calcPr calcId="125725"/>
</workbook>
</file>

<file path=xl/calcChain.xml><?xml version="1.0" encoding="utf-8"?>
<calcChain xmlns="http://schemas.openxmlformats.org/spreadsheetml/2006/main">
  <c r="G15" i="2"/>
  <c r="D32" l="1"/>
  <c r="E32"/>
  <c r="C32"/>
  <c r="F31"/>
  <c r="G31"/>
  <c r="F32" l="1"/>
  <c r="F9"/>
  <c r="G9"/>
  <c r="F10"/>
  <c r="G10"/>
  <c r="F11"/>
  <c r="G11"/>
  <c r="F12"/>
  <c r="G12"/>
  <c r="F13"/>
  <c r="G13"/>
  <c r="F14"/>
  <c r="G14"/>
  <c r="F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G30"/>
  <c r="G8"/>
  <c r="F8"/>
  <c r="G32" l="1"/>
</calcChain>
</file>

<file path=xl/sharedStrings.xml><?xml version="1.0" encoding="utf-8"?>
<sst xmlns="http://schemas.openxmlformats.org/spreadsheetml/2006/main" count="84" uniqueCount="76">
  <si>
    <t>Муниципальная программа «Развитие малого и среднего предпринимательства в Кондинском районе на 2017-2020 годы»</t>
  </si>
  <si>
    <t>Муниципальная программа Кондинского района "Управление муниципальным имуществом Кондинского района на 2017-2020 года"</t>
  </si>
  <si>
    <t>Муниципальная программа "Развитие гражданского общества в Кондинском районе на 2017-2020 годы"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</si>
  <si>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</si>
  <si>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</si>
  <si>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Муниципальная программа «Развитие транспортной системы Кондинского района на 2017-2020 годы»</t>
  </si>
  <si>
    <t>Муниципальная программа «Информационное общество Кондинского района на 2017-2020 годы»</t>
  </si>
  <si>
    <t>Муниципальная программа "Комплексное социально-экономическое развитие Кондинского района на 2017-2020 годы"</t>
  </si>
  <si>
    <t>Муниципальная программа "Обеспечение экологической безопасности Кондинского района на 2017-2020 годы "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</si>
  <si>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</si>
  <si>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</si>
  <si>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</si>
  <si>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Муниципальная программа «Обеспечение доступным и комфортным жильем жителей Кондинского района на 2017-2020 годы»</t>
  </si>
  <si>
    <t>Муниципальная программа «Социально-экономическое развитие коренных малочисленных народов Севера Кондинского района  на 2017-2020 годы»</t>
  </si>
  <si>
    <t>Муниципальная программа "Формирование на территории Кондинского района градостроительной документации на 2017-2020 годы"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</si>
  <si>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</si>
  <si>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Муниципальная программа «Содействие развитию застройки населенных пунктов Кондинского района на 2017-2020 годы»</t>
  </si>
  <si>
    <t>Муниципальная программа "Развитие физической культуры и спорта в Кондинском районе на 2017-2020 годы"</t>
  </si>
  <si>
    <t>Муниципальная программа «Молодежь Кондинского района на 2017-2020 годы»</t>
  </si>
  <si>
    <t>Муниципальная программа "Развитие образования в Кондинском районе на 2017-2020 годы"</t>
  </si>
  <si>
    <t>Наименование</t>
  </si>
  <si>
    <t>ЦСР</t>
  </si>
  <si>
    <t xml:space="preserve">Первоначально утвержденный план </t>
  </si>
  <si>
    <t xml:space="preserve">Уточненный план </t>
  </si>
  <si>
    <t>% исп. к первонач. утвержд. плану на год</t>
  </si>
  <si>
    <t>% исп. к уточн. плану на год</t>
  </si>
  <si>
    <t xml:space="preserve">пояснения различий между первонач. утв. и фактическими значениями расходов (+; - 5% и более) 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</si>
  <si>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</si>
  <si>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</si>
  <si>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</si>
  <si>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</si>
  <si>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</si>
  <si>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</si>
  <si>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</si>
  <si>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</si>
  <si>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</si>
  <si>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2200000000</t>
  </si>
  <si>
    <t>2300000000</t>
  </si>
  <si>
    <t>2400000000</t>
  </si>
  <si>
    <t>01.0.00.00000</t>
  </si>
  <si>
    <t>02.0.00.00000</t>
  </si>
  <si>
    <t>03.0.00.00000</t>
  </si>
  <si>
    <t>05.0.00.00000</t>
  </si>
  <si>
    <t>06.0.00.00000</t>
  </si>
  <si>
    <t>07.0.00.00000</t>
  </si>
  <si>
    <t>08.0.00.00000</t>
  </si>
  <si>
    <t>09.0.00.00000</t>
  </si>
  <si>
    <t>10.0.00.00000</t>
  </si>
  <si>
    <t>11.0.00.00000</t>
  </si>
  <si>
    <t>12.0.00.00000</t>
  </si>
  <si>
    <t>Итого по муниципальным программам</t>
  </si>
  <si>
    <t>Муниципальная программа "Развитие муниципальной службы в муниципальном образовании Кондинский район на 2017-2020 годы"</t>
  </si>
  <si>
    <t>Информация об исполнении муниципальных программ Кондинского района за 2018 год</t>
  </si>
  <si>
    <t>Исполнено за 2018 год</t>
  </si>
  <si>
    <t>Муниципальная программа "Формирование комфортной городской среды в Кондинском районе на 2018-2022 годы"</t>
  </si>
  <si>
    <t>Муниципальная программа "Социальная поддержка отдельных категорий граждан на 2018-2020 годы"</t>
  </si>
  <si>
    <t xml:space="preserve"> </t>
  </si>
  <si>
    <t>Муниципальная программа "Развитие культуры в Кондинском районе на 2017-2020 годы"</t>
  </si>
  <si>
    <t xml:space="preserve">Увеличение плановых назначений на основании Уведомления Департамента финансов ХМАО - Югры (субсидии на реализацию в рамках  подпрограммы "Профилактика правонарушений"), а также увеличение бюджетных ассигнований на обеспечение доли софинансирования субсидии на модернизацию комплексов видеообзора.
</t>
  </si>
  <si>
    <t>Отклонения между первоначальным утвержденным бюджетом и исполнением связано с увеличением ассигнований в течении финансового года: на приобретение Лыжной базы пгт.Междуреченский в сумме 80000 тыс.рублей; приобретение инвентаря в СК Болчары (средства ПАО Роснефть) в сумме 3000,0 тыс.рублей; приобретение уличных тренажеров СК Болчары в сумме 400,00 тыс.рублей (средства Газпром-Нефть-Хантос); увеличение на доплату сотрудникам учреждений до МРОТ в сумме 9043,4 тыс.рублей; увеличение на реализацию Указов Президента в части увеличения заработной платы пед.работников в сумме 506,0 тыс.рублей; увеличение на проведение и организацию спортивных соревнований в сумме 1 441,1 тыс.рублей; увеличение на текущее содержание подведомственных учреждений (налог на имущество, коммунальные услуги, промывка систем отопления и тд) в сумме 5 501,2 тыс.рублей. Низкий % исполнения от уточненного бюджета связан с переносом сроков выкупа строящегося объекта-Лыжная база пгт.Междуреченский (в рамках реализации инвестиционного проекта)- общая степень готовности на 31.12.18 составила 70%. Остаток неизрасходованных средств по мероприятию "Улучшение материально-технической базы спортивного комплекса с.Болчары" образовался в связи с невыполнением своих обязанности в полном объеме поставщиками.</t>
  </si>
  <si>
    <t>---</t>
  </si>
  <si>
    <t xml:space="preserve">Отклонение сложилось в связи с экономией по итогам проведения аукционов по выбору исполнителей на проведение работ по межеванию земельных участков в 2018 году (имела место весьма сильная конкуренция среди претендентов). Сложившуюся экономию в связи с ограничениями по времени и в большей части сезонностью проведения работ по межеванию земельных участков, не удалось использовать до конца 2018 года. Часть средств программы  не освоено в связи с отсутствием потребности  вызваного изменениями федерального законодательства, в результате которых появилась возможность в большинстве случаев устанавливать начальную цену земельных участков для проведения торгов расчетным путем в зависимости от их кадастровой стоимости, а не оценивать их, прибегая к услугам независимых оценщиков.         </t>
  </si>
  <si>
    <t>Увеличение плановых назначений на основании уведомления Департамента финансов ХМАО - Югры в соответствии с распоряжением Правительства автономного округа от 06.04.2018 №155-рп на финансовое обеспечение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труда, а также за счет средств полученных в рамках соглашений с поселениями о передаче полномочий в части  «Молодежной политики» на уровень района, на основании справок об изменении сводной бюджетной росписи городских и сельских поселений.</t>
  </si>
  <si>
    <t>Отклонение между первоначальным планом и исполнением в связи с выделением в течении года средств окружного и местного бюджета на выкуп здания детского сада в с.Болчары в сумме 243 413 200 руб., в связи с увеличением в течении года нормативов по субвенциям на реализацию основных общеобразовательных программ, в связи с увеличением БА за счет средств местного бюджета за счет переходящих остатков на покрытие дефицита бюджета</t>
  </si>
  <si>
    <t>Увеличение плановых назначений на основании уведомлений Департамента финансов Ханты-Мансийского автономного округа - Югры об изменении сводной бюджетной росписи расходов</t>
  </si>
  <si>
    <t>Увеличение плановых назначений на основании уведомления Департамента финансов Ханты-Мансийского автономного округа - Югры об изменении сводной бюджетной росписи расходов</t>
  </si>
  <si>
    <t xml:space="preserve">увеличение плановых назначений в соответствии с фактической потребностью,  на основании Уведомлений  Департамента финансов ХМАО-Югры о предоставлении субсидии, субвенции, иного межбюджетного трансферта, имеющего целевое назначение </t>
  </si>
  <si>
    <t>Увеличение бюджетных ассигнований за счет переходящего остатка средств местного бюджета на 01.01.2018 года в целях приобретения  и установки блочно-модульных  котельных на твердом топливе. Снижен процент исполнения по средствам резерва материальных ресурсов (запасов) муниципального образования Кондинский район, согласно нормативов установленных постановлением администрации Кондинского района от 01.08.2013 №1642  «О создании резерва материальных ресурсов (запасов) муниципального образования Кондинский район»</t>
  </si>
  <si>
    <t>Увеличение бюджетных ассигнований за счет переходящего остатка средств местного бюджета на 01.01.2018 год в целях закрытия дефицита годовой потребности,  в части предоставления субсидии на возмещение недополученных доходов и затрат организациям, осуществляющим реализацию услуги по утилизации (захоронению) твердых бытовых отходов от населения. Сниженный процент исполнения в части расходов по предоставлению субсидии на возмещение недополученных  доходов, организациям, осуществляющим реализацию услуги по утилизации (захоронению) твердых коммунальных отходов от населения" за 3 квартал 2018 года</t>
  </si>
  <si>
    <t>Уменьшение плановых назначений в части мероприятий по содействию трудоустройства граждан</t>
  </si>
  <si>
    <t>Увеличение бюджетных ассигнований за счет переходящего остатка средств местного бюджета на 01.01.2018 год в целях закрытия дефицита бюджета.  Снижен процент исполнения, в связи с проведением оптимизационных мероприятий</t>
  </si>
  <si>
    <t>Увеличение бюджетных ассигнований за счет переходящего остатка средств местного бюджета по поступлениям в бюджет акцизов для последующего перераспределения средств на решение вопросов по дорожной деятельности, а также увеличение плановых назначений за счет переходящего остатка средств местного бюджета в целях закрытия дефицита бюджета по предоставлению субсидий предприятиям-перевозчикам автомобильного, воздушного и водного транспорта</t>
  </si>
  <si>
    <t>увеличение плановых назначений за счет переходящего остатка средств местного бюджета на 01.01.2018 года в целях закрытия дефицита по главному распорядителю бюджетных средств Администрации Кондинского района для обеспечения мероприятий в рамках данной программы</t>
  </si>
  <si>
    <t xml:space="preserve">Увеличение плановых назначений за счет переходящего остатка на 01.01.2008 года на приобретение спец.техники. Снижен процент исполнения в связи с нарушением сроков исполнения контракта на оказание услуг по модернизации, освидетельствованию и постановке на учет судна СП-70-30, по причине согласования технической документации разработанной Исполнителем по модернизации судна СП-70-30 с Обь-Иртышским филиалом; по контракту на выполнение работ по ремонту  здания-цеха по переработке  грибов и картофеля в пгт. Междуреченский нарушены сроки выполнения работ; ожидаемое исполнение 1 квартал 2019 года.
</t>
  </si>
  <si>
    <t>Увеличение плановых назначений на основании уведомлений Департамента финансов Ханты-Мансийского автономного округа - Югры об изменении сводной бюджетной росписи расходов. Низкий процент исполнения по причине отказа предпринимателями подписания соглашения, в связи с отсутствием гарантий выполнения  показателей результативности</t>
  </si>
  <si>
    <t>Финансовое обеспечение по реализации мероприятий на 2018 год утверждено постановлением администрации Кондинского района от 28 декабря 2017 года № 2241 «Об утверждении муниципальной программы Кондинского района «Формирование комфортной городской среды в Кондинском районе на 2018-2022 годы»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</si>
</sst>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6" fontId="4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1" xfId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center" vertical="center" wrapText="1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3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3" applyNumberFormat="1" applyFont="1" applyFill="1" applyBorder="1" applyAlignment="1" applyProtection="1">
      <alignment vertical="center"/>
      <protection hidden="1"/>
    </xf>
    <xf numFmtId="164" fontId="3" fillId="0" borderId="1" xfId="3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165" fontId="3" fillId="0" borderId="1" xfId="3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0" fontId="5" fillId="0" borderId="0" xfId="1" applyFont="1" applyFill="1" applyAlignment="1"/>
    <xf numFmtId="164" fontId="3" fillId="0" borderId="0" xfId="1" applyNumberFormat="1" applyFont="1" applyFill="1"/>
    <xf numFmtId="0" fontId="6" fillId="0" borderId="0" xfId="1" applyFont="1" applyFill="1" applyAlignment="1" applyProtection="1">
      <alignment horizontal="center"/>
      <protection hidden="1"/>
    </xf>
    <xf numFmtId="0" fontId="7" fillId="0" border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showGridLines="0" tabSelected="1" view="pageBreakPreview" topLeftCell="A16" zoomScale="60" zoomScaleNormal="90" workbookViewId="0">
      <selection activeCell="L14" sqref="L14"/>
    </sheetView>
  </sheetViews>
  <sheetFormatPr defaultColWidth="9.140625" defaultRowHeight="12.75"/>
  <cols>
    <col min="1" max="1" width="52.140625" style="5" customWidth="1"/>
    <col min="2" max="2" width="12.7109375" style="5" customWidth="1"/>
    <col min="3" max="3" width="17" style="5" customWidth="1"/>
    <col min="4" max="4" width="17.42578125" style="5" customWidth="1"/>
    <col min="5" max="5" width="17.28515625" style="5" customWidth="1"/>
    <col min="6" max="6" width="14.28515625" style="5" customWidth="1"/>
    <col min="7" max="7" width="16.140625" style="5" customWidth="1"/>
    <col min="8" max="8" width="95.85546875" style="5" customWidth="1"/>
    <col min="9" max="9" width="9.140625" style="5" customWidth="1"/>
    <col min="10" max="10" width="27.42578125" style="5" customWidth="1"/>
    <col min="11" max="215" width="9.140625" style="5" customWidth="1"/>
    <col min="216" max="16384" width="9.140625" style="5"/>
  </cols>
  <sheetData>
    <row r="1" spans="1:10" ht="21.75" customHeight="1">
      <c r="A1" s="21"/>
      <c r="B1" s="21"/>
      <c r="C1" s="21"/>
      <c r="D1" s="21"/>
      <c r="E1" s="21"/>
      <c r="F1" s="21"/>
      <c r="G1" s="21"/>
      <c r="H1" s="21"/>
    </row>
    <row r="2" spans="1:10" ht="15.75" customHeight="1">
      <c r="A2" s="11"/>
      <c r="B2" s="11"/>
      <c r="C2" s="11"/>
      <c r="D2" s="11"/>
      <c r="E2" s="11"/>
      <c r="F2" s="11"/>
      <c r="G2" s="11"/>
      <c r="H2" s="11"/>
    </row>
    <row r="3" spans="1:10" ht="21" customHeight="1">
      <c r="A3" s="23" t="s">
        <v>52</v>
      </c>
      <c r="B3" s="24"/>
      <c r="C3" s="24"/>
      <c r="D3" s="24"/>
      <c r="E3" s="24"/>
      <c r="F3" s="24"/>
      <c r="G3" s="24"/>
      <c r="H3" s="24"/>
    </row>
    <row r="4" spans="1:10" ht="12.75" customHeight="1">
      <c r="A4" s="6"/>
      <c r="B4" s="6"/>
      <c r="C4" s="6"/>
      <c r="D4" s="6"/>
    </row>
    <row r="5" spans="1:10" ht="11.25" customHeight="1">
      <c r="A5" s="6"/>
      <c r="B5" s="6"/>
      <c r="C5" s="6"/>
      <c r="D5" s="6"/>
    </row>
    <row r="6" spans="1:10" ht="54" customHeight="1">
      <c r="A6" s="1" t="s">
        <v>20</v>
      </c>
      <c r="B6" s="1" t="s">
        <v>21</v>
      </c>
      <c r="C6" s="1" t="s">
        <v>22</v>
      </c>
      <c r="D6" s="1" t="s">
        <v>23</v>
      </c>
      <c r="E6" s="1" t="s">
        <v>53</v>
      </c>
      <c r="F6" s="1" t="s">
        <v>24</v>
      </c>
      <c r="G6" s="1" t="s">
        <v>25</v>
      </c>
      <c r="H6" s="1" t="s">
        <v>26</v>
      </c>
    </row>
    <row r="7" spans="1:10" ht="11.2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</row>
    <row r="8" spans="1:10" ht="54" customHeight="1">
      <c r="A8" s="13" t="s">
        <v>51</v>
      </c>
      <c r="B8" s="14" t="s">
        <v>39</v>
      </c>
      <c r="C8" s="15">
        <v>322986000</v>
      </c>
      <c r="D8" s="16">
        <v>341659810.91000003</v>
      </c>
      <c r="E8" s="16">
        <v>338208980.52999997</v>
      </c>
      <c r="F8" s="3">
        <f>E8/C8*100</f>
        <v>104.7132013554767</v>
      </c>
      <c r="G8" s="3">
        <f>E8/D8*100</f>
        <v>98.989980597715345</v>
      </c>
      <c r="H8" s="9" t="s">
        <v>60</v>
      </c>
    </row>
    <row r="9" spans="1:10" ht="63.75">
      <c r="A9" s="17" t="s">
        <v>19</v>
      </c>
      <c r="B9" s="14" t="s">
        <v>40</v>
      </c>
      <c r="C9" s="16">
        <v>1652924800</v>
      </c>
      <c r="D9" s="16">
        <v>2034264973.0799999</v>
      </c>
      <c r="E9" s="16">
        <v>2013891724.8199999</v>
      </c>
      <c r="F9" s="3">
        <f t="shared" ref="F9:F32" si="0">E9/C9*100</f>
        <v>121.83807302183378</v>
      </c>
      <c r="G9" s="3">
        <f t="shared" ref="G9:G32" si="1">E9/D9*100</f>
        <v>98.998495843481322</v>
      </c>
      <c r="H9" s="12" t="s">
        <v>63</v>
      </c>
    </row>
    <row r="10" spans="1:10" ht="89.25">
      <c r="A10" s="17" t="s">
        <v>18</v>
      </c>
      <c r="B10" s="14" t="s">
        <v>41</v>
      </c>
      <c r="C10" s="16">
        <v>12665800</v>
      </c>
      <c r="D10" s="16">
        <v>15755199.699999999</v>
      </c>
      <c r="E10" s="16">
        <v>15641735.710000001</v>
      </c>
      <c r="F10" s="3">
        <f t="shared" si="0"/>
        <v>123.49583689936681</v>
      </c>
      <c r="G10" s="3">
        <f t="shared" si="1"/>
        <v>99.279831470495424</v>
      </c>
      <c r="H10" s="12" t="s">
        <v>62</v>
      </c>
    </row>
    <row r="11" spans="1:10" ht="25.5">
      <c r="A11" s="17" t="s">
        <v>57</v>
      </c>
      <c r="B11" s="14" t="s">
        <v>42</v>
      </c>
      <c r="C11" s="16">
        <v>335820900</v>
      </c>
      <c r="D11" s="16">
        <v>326448572.51999998</v>
      </c>
      <c r="E11" s="16">
        <v>326213680.16000003</v>
      </c>
      <c r="F11" s="3">
        <f t="shared" si="0"/>
        <v>97.139183463566454</v>
      </c>
      <c r="G11" s="3">
        <f t="shared" si="1"/>
        <v>99.928046136582338</v>
      </c>
      <c r="H11" s="8" t="s">
        <v>60</v>
      </c>
    </row>
    <row r="12" spans="1:10" ht="153">
      <c r="A12" s="17" t="s">
        <v>17</v>
      </c>
      <c r="B12" s="14" t="s">
        <v>43</v>
      </c>
      <c r="C12" s="16">
        <v>141412300</v>
      </c>
      <c r="D12" s="16">
        <v>241304130.74000001</v>
      </c>
      <c r="E12" s="16">
        <v>159916231.77000001</v>
      </c>
      <c r="F12" s="3">
        <f t="shared" si="0"/>
        <v>113.08509356682552</v>
      </c>
      <c r="G12" s="3">
        <f t="shared" si="1"/>
        <v>66.271651164689885</v>
      </c>
      <c r="H12" s="12" t="s">
        <v>59</v>
      </c>
    </row>
    <row r="13" spans="1:10" ht="102">
      <c r="A13" s="17" t="s">
        <v>16</v>
      </c>
      <c r="B13" s="14" t="s">
        <v>44</v>
      </c>
      <c r="C13" s="16">
        <v>1201200</v>
      </c>
      <c r="D13" s="16">
        <v>1808600</v>
      </c>
      <c r="E13" s="16">
        <v>1194717.54</v>
      </c>
      <c r="F13" s="3">
        <f t="shared" si="0"/>
        <v>99.46033466533467</v>
      </c>
      <c r="G13" s="3">
        <f t="shared" si="1"/>
        <v>66.05758818976004</v>
      </c>
      <c r="H13" s="12" t="s">
        <v>61</v>
      </c>
    </row>
    <row r="14" spans="1:10" ht="38.25">
      <c r="A14" s="17" t="s">
        <v>15</v>
      </c>
      <c r="B14" s="14" t="s">
        <v>45</v>
      </c>
      <c r="C14" s="16">
        <v>51667000</v>
      </c>
      <c r="D14" s="16">
        <v>58914900</v>
      </c>
      <c r="E14" s="16">
        <v>58518081.539999999</v>
      </c>
      <c r="F14" s="3">
        <f t="shared" si="0"/>
        <v>113.26007227050148</v>
      </c>
      <c r="G14" s="3">
        <f t="shared" si="1"/>
        <v>99.3264548357037</v>
      </c>
      <c r="H14" s="12" t="s">
        <v>64</v>
      </c>
    </row>
    <row r="15" spans="1:10" ht="38.25">
      <c r="A15" s="17" t="s">
        <v>14</v>
      </c>
      <c r="B15" s="14" t="s">
        <v>46</v>
      </c>
      <c r="C15" s="16">
        <v>537550</v>
      </c>
      <c r="D15" s="16">
        <v>2608850.56</v>
      </c>
      <c r="E15" s="16">
        <v>2271301.6</v>
      </c>
      <c r="F15" s="3">
        <f t="shared" si="0"/>
        <v>422.52843456422664</v>
      </c>
      <c r="G15" s="3">
        <f>E15/D15*100</f>
        <v>87.061391511823501</v>
      </c>
      <c r="H15" s="12" t="s">
        <v>65</v>
      </c>
      <c r="J15" s="22"/>
    </row>
    <row r="16" spans="1:10" ht="38.25">
      <c r="A16" s="17" t="s">
        <v>13</v>
      </c>
      <c r="B16" s="14" t="s">
        <v>47</v>
      </c>
      <c r="C16" s="16">
        <v>3738400</v>
      </c>
      <c r="D16" s="16">
        <v>4979200</v>
      </c>
      <c r="E16" s="16">
        <v>4979031.3899999997</v>
      </c>
      <c r="F16" s="3">
        <f t="shared" si="0"/>
        <v>133.18615958698908</v>
      </c>
      <c r="G16" s="3">
        <f t="shared" si="1"/>
        <v>99.996613713046273</v>
      </c>
      <c r="H16" s="12" t="s">
        <v>65</v>
      </c>
    </row>
    <row r="17" spans="1:10" ht="38.25">
      <c r="A17" s="17" t="s">
        <v>12</v>
      </c>
      <c r="B17" s="14" t="s">
        <v>48</v>
      </c>
      <c r="C17" s="16">
        <v>112824250</v>
      </c>
      <c r="D17" s="16">
        <v>365866138.00999999</v>
      </c>
      <c r="E17" s="16">
        <v>356387466.19</v>
      </c>
      <c r="F17" s="3">
        <f t="shared" si="0"/>
        <v>315.87842701369607</v>
      </c>
      <c r="G17" s="3">
        <f t="shared" si="1"/>
        <v>97.4092514077537</v>
      </c>
      <c r="H17" s="12" t="s">
        <v>66</v>
      </c>
      <c r="J17" s="5" t="s">
        <v>56</v>
      </c>
    </row>
    <row r="18" spans="1:10" ht="76.5">
      <c r="A18" s="17" t="s">
        <v>11</v>
      </c>
      <c r="B18" s="14" t="s">
        <v>49</v>
      </c>
      <c r="C18" s="16">
        <v>420385472</v>
      </c>
      <c r="D18" s="16">
        <v>641276882.58000004</v>
      </c>
      <c r="E18" s="16">
        <v>583975244.97000003</v>
      </c>
      <c r="F18" s="3">
        <f t="shared" si="0"/>
        <v>138.91423083478966</v>
      </c>
      <c r="G18" s="3">
        <f t="shared" si="1"/>
        <v>91.064446705226189</v>
      </c>
      <c r="H18" s="12" t="s">
        <v>67</v>
      </c>
    </row>
    <row r="19" spans="1:10" ht="76.5">
      <c r="A19" s="17" t="s">
        <v>10</v>
      </c>
      <c r="B19" s="14" t="s">
        <v>27</v>
      </c>
      <c r="C19" s="16">
        <v>954900</v>
      </c>
      <c r="D19" s="16">
        <v>2047910</v>
      </c>
      <c r="E19" s="16">
        <v>2005691.38</v>
      </c>
      <c r="F19" s="3">
        <f t="shared" si="0"/>
        <v>210.04203372080843</v>
      </c>
      <c r="G19" s="3">
        <f t="shared" si="1"/>
        <v>97.938453350000728</v>
      </c>
      <c r="H19" s="12" t="s">
        <v>58</v>
      </c>
    </row>
    <row r="20" spans="1:10" ht="38.25">
      <c r="A20" s="17" t="s">
        <v>9</v>
      </c>
      <c r="B20" s="14" t="s">
        <v>28</v>
      </c>
      <c r="C20" s="16">
        <v>0</v>
      </c>
      <c r="D20" s="16">
        <v>74524.97</v>
      </c>
      <c r="E20" s="16">
        <v>74524.570000000007</v>
      </c>
      <c r="F20" s="3" t="e">
        <f t="shared" si="0"/>
        <v>#DIV/0!</v>
      </c>
      <c r="G20" s="3">
        <f t="shared" si="1"/>
        <v>99.999463267143895</v>
      </c>
      <c r="H20" s="8" t="s">
        <v>60</v>
      </c>
    </row>
    <row r="21" spans="1:10" ht="89.25">
      <c r="A21" s="17" t="s">
        <v>8</v>
      </c>
      <c r="B21" s="14" t="s">
        <v>29</v>
      </c>
      <c r="C21" s="16">
        <v>108100</v>
      </c>
      <c r="D21" s="16">
        <v>5007400.3600000003</v>
      </c>
      <c r="E21" s="16">
        <v>3625680.8</v>
      </c>
      <c r="F21" s="3">
        <f t="shared" si="0"/>
        <v>3354.0062904717852</v>
      </c>
      <c r="G21" s="3">
        <f t="shared" si="1"/>
        <v>72.4064492418577</v>
      </c>
      <c r="H21" s="12" t="s">
        <v>68</v>
      </c>
    </row>
    <row r="22" spans="1:10" ht="38.25">
      <c r="A22" s="17" t="s">
        <v>7</v>
      </c>
      <c r="B22" s="14" t="s">
        <v>30</v>
      </c>
      <c r="C22" s="16">
        <v>48128800</v>
      </c>
      <c r="D22" s="16">
        <v>46632110</v>
      </c>
      <c r="E22" s="16">
        <v>45377898.649999999</v>
      </c>
      <c r="F22" s="3">
        <f t="shared" si="0"/>
        <v>94.284292668838603</v>
      </c>
      <c r="G22" s="3">
        <f t="shared" si="1"/>
        <v>97.310412610538094</v>
      </c>
      <c r="H22" s="12" t="s">
        <v>69</v>
      </c>
    </row>
    <row r="23" spans="1:10" ht="38.25">
      <c r="A23" s="17" t="s">
        <v>6</v>
      </c>
      <c r="B23" s="14" t="s">
        <v>31</v>
      </c>
      <c r="C23" s="16">
        <v>2601500</v>
      </c>
      <c r="D23" s="16">
        <v>5945751.0099999998</v>
      </c>
      <c r="E23" s="16">
        <v>5188380.63</v>
      </c>
      <c r="F23" s="3">
        <f t="shared" si="0"/>
        <v>199.43804074572361</v>
      </c>
      <c r="G23" s="3">
        <f t="shared" si="1"/>
        <v>87.2619896338377</v>
      </c>
      <c r="H23" s="12" t="s">
        <v>70</v>
      </c>
    </row>
    <row r="24" spans="1:10" ht="63.75">
      <c r="A24" s="17" t="s">
        <v>5</v>
      </c>
      <c r="B24" s="14" t="s">
        <v>32</v>
      </c>
      <c r="C24" s="16">
        <v>244108600</v>
      </c>
      <c r="D24" s="16">
        <v>324204320.75999999</v>
      </c>
      <c r="E24" s="16">
        <v>310362941.42000002</v>
      </c>
      <c r="F24" s="3">
        <f t="shared" si="0"/>
        <v>127.14133849442422</v>
      </c>
      <c r="G24" s="3">
        <f t="shared" si="1"/>
        <v>95.730661668063831</v>
      </c>
      <c r="H24" s="12" t="s">
        <v>71</v>
      </c>
    </row>
    <row r="25" spans="1:10" ht="38.25">
      <c r="A25" s="17" t="s">
        <v>4</v>
      </c>
      <c r="B25" s="14" t="s">
        <v>33</v>
      </c>
      <c r="C25" s="16">
        <v>33553800</v>
      </c>
      <c r="D25" s="16">
        <v>35536431.859999999</v>
      </c>
      <c r="E25" s="16">
        <v>34901814.030000001</v>
      </c>
      <c r="F25" s="3">
        <f t="shared" si="0"/>
        <v>104.01747053984944</v>
      </c>
      <c r="G25" s="3">
        <f t="shared" si="1"/>
        <v>98.214176841107317</v>
      </c>
      <c r="H25" s="8" t="s">
        <v>60</v>
      </c>
    </row>
    <row r="26" spans="1:10" ht="38.25">
      <c r="A26" s="17" t="s">
        <v>3</v>
      </c>
      <c r="B26" s="14" t="s">
        <v>34</v>
      </c>
      <c r="C26" s="16">
        <v>267228500</v>
      </c>
      <c r="D26" s="16">
        <v>277000655.42000002</v>
      </c>
      <c r="E26" s="16">
        <v>277000655.42000002</v>
      </c>
      <c r="F26" s="3">
        <f t="shared" si="0"/>
        <v>103.65685374875808</v>
      </c>
      <c r="G26" s="3">
        <f t="shared" si="1"/>
        <v>100</v>
      </c>
      <c r="H26" s="8" t="s">
        <v>60</v>
      </c>
    </row>
    <row r="27" spans="1:10" ht="38.25">
      <c r="A27" s="17" t="s">
        <v>2</v>
      </c>
      <c r="B27" s="14" t="s">
        <v>35</v>
      </c>
      <c r="C27" s="16">
        <v>8851700</v>
      </c>
      <c r="D27" s="16">
        <v>17513005.170000002</v>
      </c>
      <c r="E27" s="16">
        <v>17322526.18</v>
      </c>
      <c r="F27" s="3">
        <f t="shared" si="0"/>
        <v>195.69716754973621</v>
      </c>
      <c r="G27" s="3">
        <f t="shared" si="1"/>
        <v>98.912356913328068</v>
      </c>
      <c r="H27" s="12" t="s">
        <v>72</v>
      </c>
    </row>
    <row r="28" spans="1:10" ht="89.25">
      <c r="A28" s="17" t="s">
        <v>1</v>
      </c>
      <c r="B28" s="14" t="s">
        <v>36</v>
      </c>
      <c r="C28" s="16">
        <v>24604500</v>
      </c>
      <c r="D28" s="16">
        <v>41623774.68</v>
      </c>
      <c r="E28" s="16">
        <v>36358816.670000002</v>
      </c>
      <c r="F28" s="3">
        <f t="shared" si="0"/>
        <v>147.77303611128045</v>
      </c>
      <c r="G28" s="3">
        <f t="shared" si="1"/>
        <v>87.351079880485273</v>
      </c>
      <c r="H28" s="12" t="s">
        <v>73</v>
      </c>
    </row>
    <row r="29" spans="1:10" ht="51">
      <c r="A29" s="17" t="s">
        <v>0</v>
      </c>
      <c r="B29" s="14" t="s">
        <v>37</v>
      </c>
      <c r="C29" s="16">
        <v>2216400</v>
      </c>
      <c r="D29" s="16">
        <v>7031322</v>
      </c>
      <c r="E29" s="16">
        <v>5975260.2800000003</v>
      </c>
      <c r="F29" s="3">
        <f t="shared" si="0"/>
        <v>269.59304638151957</v>
      </c>
      <c r="G29" s="3">
        <f t="shared" si="1"/>
        <v>84.980609336338176</v>
      </c>
      <c r="H29" s="12" t="s">
        <v>74</v>
      </c>
    </row>
    <row r="30" spans="1:10" ht="38.25">
      <c r="A30" s="17" t="s">
        <v>54</v>
      </c>
      <c r="B30" s="14" t="s">
        <v>38</v>
      </c>
      <c r="C30" s="16">
        <v>0</v>
      </c>
      <c r="D30" s="16">
        <v>157471357.66</v>
      </c>
      <c r="E30" s="16">
        <v>150231608.5</v>
      </c>
      <c r="F30" s="10">
        <v>0</v>
      </c>
      <c r="G30" s="3">
        <f t="shared" si="1"/>
        <v>95.402497782719635</v>
      </c>
      <c r="H30" s="12" t="s">
        <v>75</v>
      </c>
    </row>
    <row r="31" spans="1:10" ht="25.5">
      <c r="A31" s="17" t="s">
        <v>55</v>
      </c>
      <c r="B31" s="18">
        <v>2600000000</v>
      </c>
      <c r="C31" s="16">
        <v>105338100</v>
      </c>
      <c r="D31" s="16">
        <v>108159060</v>
      </c>
      <c r="E31" s="16">
        <v>108159060</v>
      </c>
      <c r="F31" s="3">
        <f t="shared" si="0"/>
        <v>102.6780053940597</v>
      </c>
      <c r="G31" s="3">
        <f t="shared" si="1"/>
        <v>100</v>
      </c>
      <c r="H31" s="8" t="s">
        <v>60</v>
      </c>
    </row>
    <row r="32" spans="1:10">
      <c r="A32" s="19" t="s">
        <v>50</v>
      </c>
      <c r="B32" s="7"/>
      <c r="C32" s="20">
        <f>SUM(C8:C31)</f>
        <v>3793858572</v>
      </c>
      <c r="D32" s="20">
        <f t="shared" ref="D32:E32" si="2">SUM(D8:D31)</f>
        <v>5063134881.9899998</v>
      </c>
      <c r="E32" s="20">
        <f t="shared" si="2"/>
        <v>4857783054.75</v>
      </c>
      <c r="F32" s="4">
        <f t="shared" si="0"/>
        <v>128.04333536843291</v>
      </c>
      <c r="G32" s="4">
        <f t="shared" si="1"/>
        <v>95.944176246016013</v>
      </c>
      <c r="H32" s="8" t="s">
        <v>60</v>
      </c>
    </row>
    <row r="33" spans="1:8" ht="12.75" customHeight="1">
      <c r="A33" s="6"/>
      <c r="B33" s="6"/>
      <c r="C33" s="6"/>
      <c r="D33" s="6"/>
      <c r="H33" s="11"/>
    </row>
    <row r="34" spans="1:8" ht="11.25" customHeight="1">
      <c r="A34" s="6"/>
      <c r="B34" s="6"/>
      <c r="C34" s="6"/>
      <c r="D34" s="6"/>
      <c r="H34" s="11"/>
    </row>
    <row r="35" spans="1:8" ht="11.25" customHeight="1">
      <c r="A35" s="6"/>
      <c r="B35" s="6"/>
      <c r="C35" s="6"/>
      <c r="D35" s="6"/>
      <c r="H35" s="11"/>
    </row>
    <row r="36" spans="1:8" ht="11.25" customHeight="1">
      <c r="A36" s="6"/>
      <c r="B36" s="6"/>
      <c r="C36" s="6"/>
      <c r="D36" s="6"/>
    </row>
    <row r="37" spans="1:8" ht="11.25" customHeight="1">
      <c r="A37" s="6"/>
      <c r="B37" s="6"/>
      <c r="C37" s="6"/>
      <c r="D37" s="6"/>
      <c r="G37" s="5" t="s">
        <v>56</v>
      </c>
    </row>
  </sheetData>
  <mergeCells count="1">
    <mergeCell ref="A3:H3"/>
  </mergeCells>
  <pageMargins left="0.74803149606299213" right="0.74803149606299213" top="0.59055118110236227" bottom="0.39370078740157483" header="0.51181102362204722" footer="0.51181102362204722"/>
  <pageSetup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расходов в разрезе МП</vt:lpstr>
      <vt:lpstr>'Анализ расходов в разрезе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022201</cp:lastModifiedBy>
  <cp:lastPrinted>2019-06-30T12:59:35Z</cp:lastPrinted>
  <dcterms:created xsi:type="dcterms:W3CDTF">2018-06-07T06:16:13Z</dcterms:created>
  <dcterms:modified xsi:type="dcterms:W3CDTF">2019-03-26T09:50:44Z</dcterms:modified>
</cp:coreProperties>
</file>